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5" i="1" l="1"/>
  <c r="L74" i="1"/>
  <c r="L73" i="1"/>
  <c r="L71" i="1"/>
</calcChain>
</file>

<file path=xl/sharedStrings.xml><?xml version="1.0" encoding="utf-8"?>
<sst xmlns="http://schemas.openxmlformats.org/spreadsheetml/2006/main" count="176" uniqueCount="111">
  <si>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</si>
  <si>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</si>
  <si>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</si>
  <si>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</si>
  <si>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</si>
  <si>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</si>
  <si>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</si>
  <si>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</si>
  <si>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</si>
  <si>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</si>
  <si>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</si>
  <si>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</si>
  <si>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67</t>
  </si>
  <si>
    <t>Демонтаж АВ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</si>
  <si>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</si>
  <si>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</si>
  <si>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</si>
  <si>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</si>
  <si>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</si>
  <si>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</si>
  <si>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</si>
  <si>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</si>
  <si>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</si>
  <si>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</si>
  <si>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</si>
  <si>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</si>
  <si>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</si>
  <si>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</si>
  <si>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</si>
  <si>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</si>
  <si>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</si>
  <si>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</si>
  <si>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</si>
  <si>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</si>
  <si>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</si>
  <si>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</si>
  <si>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</si>
  <si>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</si>
  <si>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</si>
  <si>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</si>
  <si>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</si>
  <si>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</si>
  <si>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</si>
  <si>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</si>
  <si>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</si>
  <si>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</si>
  <si>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</si>
  <si>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</si>
  <si>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</si>
  <si>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</si>
  <si>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</si>
  <si>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ФЕРм08-03-526-04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</si>
  <si>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</si>
  <si>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</si>
  <si>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</si>
  <si>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</si>
  <si>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</si>
  <si>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</si>
  <si>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</si>
  <si>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</si>
  <si>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</si>
  <si>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</si>
  <si>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</si>
  <si>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</si>
  <si>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</si>
  <si>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</si>
  <si>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</si>
  <si>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</si>
  <si>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</si>
  <si>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</si>
  <si>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3,11</t>
  </si>
  <si>
    <t>0,933</t>
  </si>
  <si>
    <t>ЗТм</t>
  </si>
  <si>
    <t>0,02</t>
  </si>
  <si>
    <t>0,006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</si>
  <si>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</si>
  <si>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</si>
  <si>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</si>
  <si>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</si>
  <si>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</si>
  <si>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</si>
  <si>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</si>
  <si>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</si>
  <si>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</si>
  <si>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</si>
  <si>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</si>
  <si>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</si>
  <si>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</si>
  <si>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</si>
  <si>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</si>
  <si>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</si>
  <si>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</si>
  <si>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</si>
  <si>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</si>
  <si>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</si>
  <si>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</si>
  <si>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</si>
  <si>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</si>
  <si>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</si>
  <si>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</si>
  <si>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(0,933+0,006)/8*500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</si>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</sst>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topLeftCell="A70" workbookViewId="0">
      <selection activeCell="A78" sqref="A78:XFD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1.2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0.41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1.02</v>
      </c>
      <c r="D31" s="27" t="s">
        <v>30</v>
      </c>
      <c r="E31" s="12" t="s">
        <v>23</v>
      </c>
      <c r="G31" s="2" t="s">
        <v>31</v>
      </c>
      <c r="L31" s="28"/>
      <c r="M31" s="28">
        <v>0.93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0.01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5"/>
      <c r="M33" s="85"/>
    </row>
    <row r="34" spans="1:27" s="1" customFormat="1" ht="9.75" customHeight="1" x14ac:dyDescent="0.2">
      <c r="A34" s="29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4"/>
      <c r="N37" s="84"/>
    </row>
    <row r="38" spans="1:27" s="1" customFormat="1" x14ac:dyDescent="0.2">
      <c r="A38" s="31">
        <v>1</v>
      </c>
      <c r="B38" s="31">
        <v>2</v>
      </c>
      <c r="C38" s="89">
        <v>3</v>
      </c>
      <c r="D38" s="89"/>
      <c r="E38" s="8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75" t="s">
        <v>52</v>
      </c>
      <c r="D40" s="75"/>
      <c r="E40" s="75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3" t="s">
        <v>55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92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3" t="s">
        <v>56</v>
      </c>
      <c r="D42" s="73"/>
      <c r="E42" s="73"/>
      <c r="F42" s="42"/>
      <c r="G42" s="42"/>
      <c r="H42" s="42"/>
      <c r="I42" s="42"/>
      <c r="J42" s="43">
        <v>32.19</v>
      </c>
      <c r="K42" s="42" t="s">
        <v>57</v>
      </c>
      <c r="L42" s="43">
        <v>9.66</v>
      </c>
      <c r="M42" s="42" t="s">
        <v>58</v>
      </c>
      <c r="N42" s="44">
        <v>406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3" t="s">
        <v>60</v>
      </c>
      <c r="D43" s="73"/>
      <c r="E43" s="73"/>
      <c r="F43" s="42"/>
      <c r="G43" s="42"/>
      <c r="H43" s="42"/>
      <c r="I43" s="42"/>
      <c r="J43" s="43">
        <v>2.99</v>
      </c>
      <c r="K43" s="42" t="s">
        <v>57</v>
      </c>
      <c r="L43" s="43">
        <v>0.9</v>
      </c>
      <c r="M43" s="42" t="s">
        <v>61</v>
      </c>
      <c r="N43" s="44">
        <v>12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3" t="s">
        <v>63</v>
      </c>
      <c r="D44" s="73"/>
      <c r="E44" s="73"/>
      <c r="F44" s="42"/>
      <c r="G44" s="42"/>
      <c r="H44" s="42"/>
      <c r="I44" s="42"/>
      <c r="J44" s="43">
        <v>0.26</v>
      </c>
      <c r="K44" s="42" t="s">
        <v>57</v>
      </c>
      <c r="L44" s="43">
        <v>0.08</v>
      </c>
      <c r="M44" s="42" t="s">
        <v>58</v>
      </c>
      <c r="N44" s="44">
        <v>3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3" t="s">
        <v>65</v>
      </c>
      <c r="D45" s="73"/>
      <c r="E45" s="73"/>
      <c r="F45" s="42"/>
      <c r="G45" s="42"/>
      <c r="H45" s="42"/>
      <c r="I45" s="42"/>
      <c r="J45" s="43">
        <v>52.44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3" t="s">
        <v>68</v>
      </c>
      <c r="D46" s="73"/>
      <c r="E46" s="73"/>
      <c r="F46" s="42" t="s">
        <v>69</v>
      </c>
      <c r="G46" s="42" t="s">
        <v>70</v>
      </c>
      <c r="H46" s="42" t="s">
        <v>57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3" t="s">
        <v>72</v>
      </c>
      <c r="D47" s="73"/>
      <c r="E47" s="73"/>
      <c r="F47" s="42" t="s">
        <v>69</v>
      </c>
      <c r="G47" s="42" t="s">
        <v>73</v>
      </c>
      <c r="H47" s="42" t="s">
        <v>57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93" t="s">
        <v>75</v>
      </c>
      <c r="D48" s="93"/>
      <c r="E48" s="93"/>
      <c r="F48" s="45"/>
      <c r="G48" s="45"/>
      <c r="H48" s="45"/>
      <c r="I48" s="45"/>
      <c r="J48" s="46">
        <v>87.62</v>
      </c>
      <c r="K48" s="45"/>
      <c r="L48" s="46">
        <v>10.56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3" t="s">
        <v>76</v>
      </c>
      <c r="D49" s="73"/>
      <c r="E49" s="73"/>
      <c r="F49" s="42"/>
      <c r="G49" s="42"/>
      <c r="H49" s="42"/>
      <c r="I49" s="42"/>
      <c r="J49" s="43"/>
      <c r="K49" s="42"/>
      <c r="L49" s="43">
        <v>9.74</v>
      </c>
      <c r="M49" s="42"/>
      <c r="N49" s="44">
        <v>409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3" t="s">
        <v>78</v>
      </c>
      <c r="D50" s="73"/>
      <c r="E50" s="73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9.4499999999999993</v>
      </c>
      <c r="M50" s="42"/>
      <c r="N50" s="44">
        <v>397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3" t="s">
        <v>82</v>
      </c>
      <c r="D51" s="73"/>
      <c r="E51" s="73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4.97</v>
      </c>
      <c r="M51" s="42"/>
      <c r="N51" s="44">
        <v>209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5" t="s">
        <v>84</v>
      </c>
      <c r="D52" s="75"/>
      <c r="E52" s="75"/>
      <c r="F52" s="35"/>
      <c r="G52" s="35"/>
      <c r="H52" s="35"/>
      <c r="I52" s="35"/>
      <c r="J52" s="36"/>
      <c r="K52" s="35"/>
      <c r="L52" s="36">
        <v>24.98</v>
      </c>
      <c r="M52" s="45"/>
      <c r="N52" s="37">
        <v>1024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5" t="s">
        <v>85</v>
      </c>
      <c r="D55" s="75"/>
      <c r="E55" s="75"/>
      <c r="F55" s="75"/>
      <c r="G55" s="75"/>
      <c r="H55" s="75"/>
      <c r="I55" s="75"/>
      <c r="J55" s="75"/>
      <c r="K55" s="75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3" t="s">
        <v>86</v>
      </c>
      <c r="D56" s="73"/>
      <c r="E56" s="73"/>
      <c r="F56" s="73"/>
      <c r="G56" s="73"/>
      <c r="H56" s="73"/>
      <c r="I56" s="73"/>
      <c r="J56" s="73"/>
      <c r="K56" s="73"/>
      <c r="L56" s="61">
        <v>10.56</v>
      </c>
      <c r="M56" s="62"/>
      <c r="N56" s="63">
        <v>418</v>
      </c>
      <c r="AC56" s="38"/>
      <c r="AD56" s="3" t="s">
        <v>86</v>
      </c>
    </row>
    <row r="57" spans="1:30" s="1" customFormat="1" x14ac:dyDescent="0.2">
      <c r="A57" s="60"/>
      <c r="B57" s="40"/>
      <c r="C57" s="73" t="s">
        <v>87</v>
      </c>
      <c r="D57" s="73"/>
      <c r="E57" s="73"/>
      <c r="F57" s="73"/>
      <c r="G57" s="73"/>
      <c r="H57" s="73"/>
      <c r="I57" s="73"/>
      <c r="J57" s="73"/>
      <c r="K57" s="73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3" t="s">
        <v>88</v>
      </c>
      <c r="D58" s="73"/>
      <c r="E58" s="73"/>
      <c r="F58" s="73"/>
      <c r="G58" s="73"/>
      <c r="H58" s="73"/>
      <c r="I58" s="73"/>
      <c r="J58" s="73"/>
      <c r="K58" s="73"/>
      <c r="L58" s="61">
        <v>9.66</v>
      </c>
      <c r="M58" s="62"/>
      <c r="N58" s="63">
        <v>406</v>
      </c>
      <c r="AC58" s="38"/>
      <c r="AD58" s="3" t="s">
        <v>88</v>
      </c>
    </row>
    <row r="59" spans="1:30" s="1" customFormat="1" x14ac:dyDescent="0.2">
      <c r="A59" s="60"/>
      <c r="B59" s="40"/>
      <c r="C59" s="73" t="s">
        <v>89</v>
      </c>
      <c r="D59" s="73"/>
      <c r="E59" s="73"/>
      <c r="F59" s="73"/>
      <c r="G59" s="73"/>
      <c r="H59" s="73"/>
      <c r="I59" s="73"/>
      <c r="J59" s="73"/>
      <c r="K59" s="73"/>
      <c r="L59" s="61">
        <v>0.9</v>
      </c>
      <c r="M59" s="62"/>
      <c r="N59" s="63">
        <v>12</v>
      </c>
      <c r="AC59" s="38"/>
      <c r="AD59" s="3" t="s">
        <v>89</v>
      </c>
    </row>
    <row r="60" spans="1:30" s="1" customFormat="1" x14ac:dyDescent="0.2">
      <c r="A60" s="60"/>
      <c r="B60" s="40"/>
      <c r="C60" s="73" t="s">
        <v>90</v>
      </c>
      <c r="D60" s="73"/>
      <c r="E60" s="73"/>
      <c r="F60" s="73"/>
      <c r="G60" s="73"/>
      <c r="H60" s="73"/>
      <c r="I60" s="73"/>
      <c r="J60" s="73"/>
      <c r="K60" s="73"/>
      <c r="L60" s="61">
        <v>0.08</v>
      </c>
      <c r="M60" s="62"/>
      <c r="N60" s="63">
        <v>3</v>
      </c>
      <c r="AC60" s="38"/>
      <c r="AD60" s="3" t="s">
        <v>90</v>
      </c>
    </row>
    <row r="61" spans="1:30" s="1" customFormat="1" x14ac:dyDescent="0.2">
      <c r="A61" s="60"/>
      <c r="B61" s="40"/>
      <c r="C61" s="73" t="s">
        <v>91</v>
      </c>
      <c r="D61" s="73"/>
      <c r="E61" s="73"/>
      <c r="F61" s="73"/>
      <c r="G61" s="73"/>
      <c r="H61" s="73"/>
      <c r="I61" s="73"/>
      <c r="J61" s="73"/>
      <c r="K61" s="73"/>
      <c r="L61" s="61">
        <v>24.98</v>
      </c>
      <c r="M61" s="62"/>
      <c r="N61" s="63">
        <v>1024</v>
      </c>
      <c r="AC61" s="38"/>
      <c r="AD61" s="3" t="s">
        <v>91</v>
      </c>
    </row>
    <row r="62" spans="1:30" s="1" customFormat="1" x14ac:dyDescent="0.2">
      <c r="A62" s="60"/>
      <c r="B62" s="40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3" t="s">
        <v>92</v>
      </c>
      <c r="D63" s="73"/>
      <c r="E63" s="73"/>
      <c r="F63" s="73"/>
      <c r="G63" s="73"/>
      <c r="H63" s="73"/>
      <c r="I63" s="73"/>
      <c r="J63" s="73"/>
      <c r="K63" s="73"/>
      <c r="L63" s="61">
        <v>9.66</v>
      </c>
      <c r="M63" s="62"/>
      <c r="N63" s="63">
        <v>406</v>
      </c>
      <c r="AC63" s="38"/>
      <c r="AD63" s="3" t="s">
        <v>92</v>
      </c>
    </row>
    <row r="64" spans="1:30" s="1" customFormat="1" x14ac:dyDescent="0.2">
      <c r="A64" s="60"/>
      <c r="B64" s="40"/>
      <c r="C64" s="73" t="s">
        <v>93</v>
      </c>
      <c r="D64" s="73"/>
      <c r="E64" s="73"/>
      <c r="F64" s="73"/>
      <c r="G64" s="73"/>
      <c r="H64" s="73"/>
      <c r="I64" s="73"/>
      <c r="J64" s="73"/>
      <c r="K64" s="73"/>
      <c r="L64" s="61">
        <v>0.9</v>
      </c>
      <c r="M64" s="62"/>
      <c r="N64" s="63">
        <v>12</v>
      </c>
      <c r="AC64" s="38"/>
      <c r="AD64" s="3" t="s">
        <v>93</v>
      </c>
    </row>
    <row r="65" spans="1:33" x14ac:dyDescent="0.2">
      <c r="A65" s="60"/>
      <c r="B65" s="40"/>
      <c r="C65" s="73" t="s">
        <v>94</v>
      </c>
      <c r="D65" s="73"/>
      <c r="E65" s="73"/>
      <c r="F65" s="73"/>
      <c r="G65" s="73"/>
      <c r="H65" s="73"/>
      <c r="I65" s="73"/>
      <c r="J65" s="73"/>
      <c r="K65" s="73"/>
      <c r="L65" s="61">
        <v>0.08</v>
      </c>
      <c r="M65" s="62"/>
      <c r="N65" s="63">
        <v>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3" t="s">
        <v>95</v>
      </c>
      <c r="D66" s="73"/>
      <c r="E66" s="73"/>
      <c r="F66" s="73"/>
      <c r="G66" s="73"/>
      <c r="H66" s="73"/>
      <c r="I66" s="73"/>
      <c r="J66" s="73"/>
      <c r="K66" s="73"/>
      <c r="L66" s="61">
        <v>9.4499999999999993</v>
      </c>
      <c r="M66" s="62"/>
      <c r="N66" s="63">
        <v>397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3" t="s">
        <v>96</v>
      </c>
      <c r="D67" s="73"/>
      <c r="E67" s="73"/>
      <c r="F67" s="73"/>
      <c r="G67" s="73"/>
      <c r="H67" s="73"/>
      <c r="I67" s="73"/>
      <c r="J67" s="73"/>
      <c r="K67" s="73"/>
      <c r="L67" s="61">
        <v>4.97</v>
      </c>
      <c r="M67" s="62"/>
      <c r="N67" s="63">
        <v>209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3" t="s">
        <v>97</v>
      </c>
      <c r="D68" s="73"/>
      <c r="E68" s="73"/>
      <c r="F68" s="73"/>
      <c r="G68" s="73"/>
      <c r="H68" s="73"/>
      <c r="I68" s="73"/>
      <c r="J68" s="73"/>
      <c r="K68" s="73"/>
      <c r="L68" s="61">
        <v>9.74</v>
      </c>
      <c r="M68" s="62"/>
      <c r="N68" s="63">
        <v>409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3" t="s">
        <v>98</v>
      </c>
      <c r="D69" s="73"/>
      <c r="E69" s="73"/>
      <c r="F69" s="73"/>
      <c r="G69" s="73"/>
      <c r="H69" s="73"/>
      <c r="I69" s="73"/>
      <c r="J69" s="73"/>
      <c r="K69" s="73"/>
      <c r="L69" s="61">
        <v>9.4499999999999993</v>
      </c>
      <c r="M69" s="62"/>
      <c r="N69" s="63">
        <v>397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3" t="s">
        <v>99</v>
      </c>
      <c r="D70" s="73"/>
      <c r="E70" s="73"/>
      <c r="F70" s="73"/>
      <c r="G70" s="73"/>
      <c r="H70" s="73"/>
      <c r="I70" s="73"/>
      <c r="J70" s="73"/>
      <c r="K70" s="73"/>
      <c r="L70" s="61">
        <v>4.97</v>
      </c>
      <c r="M70" s="62"/>
      <c r="N70" s="63">
        <v>209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3" t="s">
        <v>100</v>
      </c>
      <c r="D71" s="73"/>
      <c r="E71" s="73"/>
      <c r="F71" s="73"/>
      <c r="G71" s="73"/>
      <c r="H71" s="73"/>
      <c r="I71" s="73"/>
      <c r="J71" s="73"/>
      <c r="K71" s="73"/>
      <c r="L71" s="61">
        <f>58.69/12.21</f>
        <v>4.8067158067158058</v>
      </c>
      <c r="M71" s="62"/>
      <c r="N71" s="63">
        <v>59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3" t="s">
        <v>101</v>
      </c>
      <c r="D72" s="73"/>
      <c r="E72" s="73"/>
      <c r="F72" s="73"/>
      <c r="G72" s="73"/>
      <c r="H72" s="73"/>
      <c r="I72" s="73"/>
      <c r="J72" s="73"/>
      <c r="K72" s="73"/>
      <c r="L72" s="61">
        <v>1.57</v>
      </c>
      <c r="M72" s="62"/>
      <c r="N72" s="63">
        <v>65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72" t="s">
        <v>102</v>
      </c>
      <c r="D73" s="72"/>
      <c r="E73" s="72"/>
      <c r="F73" s="72"/>
      <c r="G73" s="72"/>
      <c r="H73" s="72"/>
      <c r="I73" s="72"/>
      <c r="J73" s="72"/>
      <c r="K73" s="72"/>
      <c r="L73" s="64">
        <f>L71+L72+L61</f>
        <v>31.356715806715805</v>
      </c>
      <c r="M73" s="5"/>
      <c r="N73" s="65">
        <v>1148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40"/>
      <c r="C74" s="73" t="s">
        <v>103</v>
      </c>
      <c r="D74" s="73"/>
      <c r="E74" s="73"/>
      <c r="F74" s="73"/>
      <c r="G74" s="73"/>
      <c r="H74" s="73"/>
      <c r="I74" s="73"/>
      <c r="J74" s="73"/>
      <c r="K74" s="73"/>
      <c r="L74" s="61">
        <f>L73*4.9/100</f>
        <v>1.5364790745290744</v>
      </c>
      <c r="M74" s="62"/>
      <c r="N74" s="63">
        <v>56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3" t="s">
        <v>103</v>
      </c>
      <c r="AE74" s="38"/>
      <c r="AF74" s="1"/>
      <c r="AG74" s="1"/>
    </row>
    <row r="75" spans="1:33" x14ac:dyDescent="0.2">
      <c r="A75" s="60"/>
      <c r="B75" s="51"/>
      <c r="C75" s="72" t="s">
        <v>104</v>
      </c>
      <c r="D75" s="72"/>
      <c r="E75" s="72"/>
      <c r="F75" s="72"/>
      <c r="G75" s="72"/>
      <c r="H75" s="72"/>
      <c r="I75" s="72"/>
      <c r="J75" s="72"/>
      <c r="K75" s="72"/>
      <c r="L75" s="64">
        <f>L73+L74</f>
        <v>32.893194881244881</v>
      </c>
      <c r="M75" s="5"/>
      <c r="N75" s="66">
        <v>1204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8"/>
      <c r="AD75" s="1"/>
      <c r="AE75" s="38"/>
      <c r="AF75" s="38" t="s">
        <v>104</v>
      </c>
      <c r="AG75" s="1"/>
    </row>
    <row r="76" spans="1:33" ht="1.5" customHeight="1" x14ac:dyDescent="0.2">
      <c r="A76" s="1"/>
      <c r="B76" s="51"/>
      <c r="C76" s="49"/>
      <c r="D76" s="49"/>
      <c r="E76" s="49"/>
      <c r="F76" s="49"/>
      <c r="G76" s="49"/>
      <c r="H76" s="49"/>
      <c r="I76" s="49"/>
      <c r="J76" s="49"/>
      <c r="K76" s="49"/>
      <c r="L76" s="64"/>
      <c r="M76" s="67"/>
      <c r="N76" s="68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70" t="s">
        <v>105</v>
      </c>
      <c r="C78" s="90" t="s">
        <v>106</v>
      </c>
      <c r="D78" s="90"/>
      <c r="E78" s="90"/>
      <c r="F78" s="90"/>
      <c r="G78" s="90"/>
      <c r="H78" s="90"/>
      <c r="I78" s="90"/>
      <c r="J78" s="90"/>
      <c r="K78" s="90"/>
      <c r="L78" s="9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1" t="s">
        <v>107</v>
      </c>
      <c r="D79" s="91"/>
      <c r="E79" s="91"/>
      <c r="F79" s="91"/>
      <c r="G79" s="91"/>
      <c r="H79" s="91"/>
      <c r="I79" s="91"/>
      <c r="J79" s="91"/>
      <c r="K79" s="91"/>
      <c r="L79" s="9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70" t="s">
        <v>108</v>
      </c>
      <c r="C80" s="90" t="s">
        <v>109</v>
      </c>
      <c r="D80" s="90"/>
      <c r="E80" s="90"/>
      <c r="F80" s="90"/>
      <c r="G80" s="90"/>
      <c r="H80" s="90"/>
      <c r="I80" s="90"/>
      <c r="J80" s="90"/>
      <c r="K80" s="90"/>
      <c r="L80" s="9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1" t="s">
        <v>107</v>
      </c>
      <c r="D81" s="91"/>
      <c r="E81" s="91"/>
      <c r="F81" s="91"/>
      <c r="G81" s="91"/>
      <c r="H81" s="91"/>
      <c r="I81" s="91"/>
      <c r="J81" s="91"/>
      <c r="K81" s="91"/>
      <c r="L81" s="9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11.25" hidden="1" customHeight="1" x14ac:dyDescent="0.2"/>
    <row r="83" spans="1:33" hidden="1" x14ac:dyDescent="0.2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71"/>
      <c r="C84" s="1"/>
      <c r="D84" s="71"/>
      <c r="E84" s="1"/>
      <c r="F84" s="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2022-08-11T06:27:45Z</dcterms:modified>
</cp:coreProperties>
</file>